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53222"/>
  <bookViews>
    <workbookView xWindow="0" yWindow="0" windowWidth="20490" windowHeight="8955" activeTab="0"/>
  </bookViews>
  <sheets>
    <sheet name="Hesaptablosu.Net" sheetId="1" r:id="rId1"/>
  </sheets>
  <definedNames>
    <definedName name="_xlnm.Print_Area" localSheetId="0">Hesaptablosu.Net!$A$1:$H$37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<sst xmlns="http://schemas.openxmlformats.org/spreadsheetml/2006/main" uniqueCount="29" count="29">
  <si>
    <t xml:space="preserve"> </t>
  </si>
  <si>
    <t>TOTAL</t>
  </si>
  <si>
    <t xml:space="preserve">Tarih </t>
  </si>
  <si>
    <t>Teklif No</t>
  </si>
  <si>
    <t>Geçerlilik</t>
  </si>
  <si>
    <t>TANIM</t>
  </si>
  <si>
    <t>İSİM</t>
  </si>
  <si>
    <t>MİKTAR</t>
  </si>
  <si>
    <t>BİRİM FİYAT</t>
  </si>
  <si>
    <t>ARA TOPLAM</t>
  </si>
  <si>
    <t>TOPLAM</t>
  </si>
  <si>
    <t>Bu Teklifi kabul etmek için lütfen burayı imzalayın ve geri dönün :</t>
  </si>
  <si>
    <t>Teklifi hazırlayan :RAMAZAN YİĞİTOĞLU</t>
  </si>
  <si>
    <t>TEL : 543 307 40 18</t>
  </si>
  <si>
    <t>USTA TEKNİK BAŞVURDUĞUNUZ TEŞEKKÜRLER</t>
  </si>
  <si>
    <t>USTA TEKNİK</t>
  </si>
  <si>
    <t>USTA TEKNİK  MURTAZA MAHLESSİ DIŞÇESME SOKAK HİRA BAKKAL CAPRAZI NO 132A</t>
  </si>
  <si>
    <t>KDV 20%</t>
  </si>
  <si>
    <t>ÇAYLIOĞLU  4 KAMERA SET</t>
  </si>
  <si>
    <t>NUR APARTMANI KAMERA SİSTEMİ</t>
  </si>
  <si>
    <t>01.01.2025</t>
  </si>
  <si>
    <t>06.01.2025</t>
  </si>
  <si>
    <t xml:space="preserve">4 Kanallı Kayıt Cihazı </t>
  </si>
  <si>
    <t>FULL HD 2 MP KAMERA</t>
  </si>
  <si>
    <t>4 KANALLI AHD DVR KAYIT CİHAZI</t>
  </si>
  <si>
    <t>500 GB HARDDİSK</t>
  </si>
  <si>
    <t>100 MT CCTV KABLO</t>
  </si>
  <si>
    <t>KABLO KANALI</t>
  </si>
  <si>
    <t>İŞÇİLİK</t>
  </si>
</sst>
</file>

<file path=xl/styles.xml><?xml version="1.0" encoding="utf-8"?>
<styleSheet xmlns="http://schemas.openxmlformats.org/spreadsheetml/2006/main">
  <numFmts count="3">
    <numFmt numFmtId="0" formatCode="General"/>
    <numFmt numFmtId="14" formatCode="dd\.mm\.yyyy"/>
    <numFmt numFmtId="164" formatCode="#,##0.00\ &quot;₺&quot;"/>
  </numFmts>
  <fonts count="19">
    <font>
      <name val="Calibri"/>
      <sz val="11"/>
    </font>
    <font>
      <name val="Calibri"/>
      <sz val="11"/>
      <color rgb="FF000000"/>
    </font>
    <font>
      <name val="Roboto"/>
      <sz val="28"/>
      <color rgb="FFFFFFFF"/>
    </font>
    <font>
      <name val="Calibri"/>
      <sz val="28"/>
      <color rgb="FFFFFFFF"/>
    </font>
    <font>
      <name val="Roboto"/>
      <b/>
      <sz val="10"/>
      <color rgb="FF000000"/>
    </font>
    <font>
      <name val="Roboto"/>
      <b/>
      <sz val="11"/>
      <color rgb="FFFFFFFF"/>
    </font>
    <font>
      <name val="Roboto"/>
      <sz val="10"/>
      <color rgb="FF2D1E2D"/>
    </font>
    <font>
      <name val="Calibri"/>
      <sz val="11"/>
      <color rgb="FF2D1E2D"/>
    </font>
    <font>
      <name val="Calibri"/>
      <b/>
      <sz val="11"/>
      <color rgb="FFFFFFFF"/>
    </font>
    <font>
      <name val="Roboto"/>
      <sz val="12"/>
      <color rgb="FF2D1E2D"/>
    </font>
    <font>
      <name val="Calibri"/>
      <u/>
      <sz val="11"/>
      <color rgb="FF2D1E2D"/>
    </font>
    <font>
      <name val="Roboto"/>
      <b/>
      <sz val="10"/>
      <color rgb="FFFFFFFF"/>
    </font>
    <font>
      <name val="Roboto"/>
      <sz val="9"/>
      <color rgb="FF595959"/>
    </font>
    <font>
      <name val="Calibri"/>
      <b/>
      <sz val="10"/>
      <color rgb="FF595959"/>
    </font>
    <font>
      <name val="Calibri"/>
      <sz val="10"/>
      <color rgb="FF2D1E2D"/>
    </font>
    <font>
      <name val="Calibri"/>
      <sz val="10"/>
      <color rgb="FF000000"/>
    </font>
    <font>
      <name val="Roboto"/>
      <b/>
      <sz val="12"/>
      <color rgb="FF36B7D6"/>
    </font>
    <font>
      <name val="Calibri"/>
      <b/>
      <sz val="12"/>
      <color rgb="FF000000"/>
    </font>
    <font>
      <name val="Roboto"/>
      <sz val="10"/>
      <color rgb="FFFFFFFF"/>
    </font>
  </fonts>
  <fills count="4">
    <fill>
      <patternFill patternType="none"/>
    </fill>
    <fill>
      <patternFill patternType="gray125"/>
    </fill>
    <fill>
      <patternFill patternType="solid">
        <fgColor rgb="FF36B7D6"/>
        <bgColor indexed="64"/>
      </patternFill>
    </fill>
    <fill>
      <patternFill patternType="solid">
        <fgColor rgb="FF595959"/>
        <bgColor indexed="64"/>
      </patternFill>
    </fill>
  </fills>
  <borders count="10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/>
      <right/>
      <top/>
      <bottom style="thin">
        <color rgb="FFE0E0E0"/>
      </bottom>
      <diagonal/>
    </border>
    <border>
      <left/>
      <right/>
      <top style="thin">
        <color rgb="FFE0E0E0"/>
      </top>
      <bottom style="thin">
        <color rgb="FFE0E0E0"/>
      </bottom>
      <diagonal/>
    </border>
    <border>
      <left/>
      <right/>
      <top style="thin">
        <color rgb="FFE0E0E0"/>
      </top>
      <bottom style="thin">
        <color rgb="FFCFCDCD"/>
      </bottom>
      <diagonal/>
    </border>
    <border>
      <left/>
      <right/>
      <top/>
      <bottom style="thin">
        <color rgb="FFCFCDCD"/>
      </bottom>
      <diagonal/>
    </border>
    <border>
      <left/>
      <right/>
      <top style="thin">
        <color rgb="FFCFCDCD"/>
      </top>
      <bottom style="thin">
        <color rgb="FFCFCDCD"/>
      </bottom>
      <diagonal/>
    </border>
    <border>
      <left/>
      <right/>
      <top style="thin">
        <color rgb="FFCFCDCD"/>
      </top>
      <bottom/>
      <diagonal/>
    </border>
    <border>
      <left/>
      <right/>
      <top style="thin">
        <color rgb="FFE0E0E0"/>
      </top>
      <bottom/>
      <diagonal/>
    </border>
    <border>
      <left/>
      <right/>
      <top/>
      <bottom style="medium">
        <color rgb="FF36B7D6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2" borderId="0" xfId="0" applyFill="1" applyAlignment="1">
      <alignment vertical="bottom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bottom"/>
    </xf>
    <xf numFmtId="0" fontId="1" fillId="0" borderId="0" xfId="0" applyBorder="1" applyAlignment="1">
      <alignment vertical="bottom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 indent="1"/>
    </xf>
    <xf numFmtId="1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righ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bottom"/>
    </xf>
    <xf numFmtId="0" fontId="7" fillId="0" borderId="0" xfId="0" applyFont="1" applyBorder="1" applyAlignment="1">
      <alignment vertical="bottom"/>
    </xf>
    <xf numFmtId="0" fontId="9" fillId="0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Border="1" applyAlignment="1">
      <alignment vertical="bottom"/>
    </xf>
    <xf numFmtId="0" fontId="6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bottom"/>
    </xf>
    <xf numFmtId="0" fontId="7" fillId="0" borderId="0" xfId="0" applyFont="1" applyAlignment="1">
      <alignment horizontal="left" vertical="center"/>
    </xf>
    <xf numFmtId="0" fontId="11" fillId="3" borderId="0" xfId="0" applyFont="1" applyFill="1" applyBorder="1" applyAlignment="1">
      <alignment horizontal="left" vertical="center" indent="1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 indent="1"/>
    </xf>
    <xf numFmtId="0" fontId="12" fillId="0" borderId="5" xfId="0" applyFont="1" applyFill="1" applyBorder="1" applyAlignment="1">
      <alignment horizontal="left" vertical="center" wrapText="1" indent="1"/>
    </xf>
    <xf numFmtId="0" fontId="12" fillId="0" borderId="6" xfId="0" applyFont="1" applyFill="1" applyBorder="1" applyAlignment="1">
      <alignment horizontal="left" vertical="center" wrapText="1" indent="1"/>
    </xf>
    <xf numFmtId="0" fontId="12" fillId="0" borderId="6" xfId="0" applyFont="1" applyFill="1" applyBorder="1" applyAlignment="1">
      <alignment horizontal="left" vertical="center" wrapText="1" indent="1"/>
    </xf>
    <xf numFmtId="0" fontId="12" fillId="0" borderId="5" xfId="0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/>
    </xf>
    <xf numFmtId="0" fontId="1" fillId="0" borderId="0" xfId="0" applyFill="1" applyAlignment="1">
      <alignment vertical="bottom"/>
    </xf>
    <xf numFmtId="0" fontId="13" fillId="0" borderId="8" xfId="0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" fillId="2" borderId="0" xfId="0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bottom"/>
    </xf>
    <xf numFmtId="0" fontId="14" fillId="0" borderId="0" xfId="0" applyFont="1" applyAlignment="1">
      <alignment vertical="bottom"/>
    </xf>
    <xf numFmtId="0" fontId="15" fillId="0" borderId="0" xfId="0" applyFont="1" applyAlignment="1">
      <alignment horizontal="left" vertical="center"/>
    </xf>
    <xf numFmtId="0" fontId="1" fillId="0" borderId="0" xfId="0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" fillId="0" borderId="9" xfId="0" applyBorder="1" applyAlignment="1">
      <alignment vertical="bottom"/>
    </xf>
    <xf numFmtId="0" fontId="17" fillId="0" borderId="9" xfId="0" applyFont="1" applyBorder="1" applyAlignment="1">
      <alignment horizontal="center" vertical="center"/>
    </xf>
    <xf numFmtId="0" fontId="1" fillId="3" borderId="0" xfId="0" applyFill="1" applyAlignment="1">
      <alignment vertical="bottom"/>
    </xf>
    <xf numFmtId="0" fontId="18" fillId="3" borderId="0" xfId="0" applyFont="1" applyFill="1" applyBorder="1" applyAlignment="1">
      <alignment horizontal="center" vertical="bottom"/>
    </xf>
    <xf numFmtId="0" fontId="1" fillId="3" borderId="0" xfId="0" applyFill="1" applyBorder="1" applyAlignment="1">
      <alignment horizontal="center" vertical="bottom"/>
    </xf>
    <xf numFmtId="0" fontId="18" fillId="3" borderId="0" xfId="0" applyFont="1" applyFill="1" applyBorder="1" applyAlignment="1">
      <alignment horizontal="center" vertical="top"/>
    </xf>
    <xf numFmtId="0" fontId="1" fillId="3" borderId="0" xfId="0" applyFill="1" applyBorder="1" applyAlignment="1">
      <alignment horizontal="center" vertical="top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180217</xdr:colOff>
      <xdr:row>5</xdr:row>
      <xdr:rowOff>189755</xdr:rowOff>
    </xdr:from>
    <xdr:to>
      <xdr:col>3</xdr:col>
      <xdr:colOff>717576</xdr:colOff>
      <xdr:row>8</xdr:row>
      <xdr:rowOff>139563</xdr:rowOff>
    </xdr:to>
    <xdr:sp macro="" textlink="">
      <xdr:nvSpPr>
        <xdr:cNvPr id="2" name=" "/>
        <xdr:cNvSpPr txBox="1"/>
      </xdr:nvSpPr>
      <xdr:spPr>
        <a:xfrm>
          <a:off x="180333" y="1152525"/>
          <a:ext cx="2574589" cy="67194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3200">
              <a:solidFill>
                <a:srgbClr val="33CCCC"/>
              </a:solidFill>
              <a:latin typeface="Roboto" panose="" pitchFamily="0" charset="0"/>
              <a:ea typeface="Roboto" panose="" pitchFamily="0" charset="0"/>
            </a:rPr>
            <a:t>Fiyat Teklifi</a:t>
          </a:r>
        </a:p>
      </xdr:txBody>
    </xdr:sp>
    <xdr:clientData/>
  </xdr:twoCellAnchor>
  <xdr:twoCellAnchor>
    <xdr:from>
      <xdr:col>2</xdr:col>
      <xdr:colOff>710133</xdr:colOff>
      <xdr:row>15</xdr:row>
      <xdr:rowOff>189867</xdr:rowOff>
    </xdr:from>
    <xdr:to>
      <xdr:col>6</xdr:col>
      <xdr:colOff>15634</xdr:colOff>
      <xdr:row>15</xdr:row>
      <xdr:rowOff>189867</xdr:rowOff>
    </xdr:to>
    <xdr:cxnSp macro="">
      <xdr:nvCxnSpPr>
        <xdr:cNvPr id="3" name="line"/>
        <xdr:cNvSpPr/>
        <xdr:cNvCxnSpPr/>
      </xdr:nvCxnSpPr>
      <xdr:spPr>
        <a:xfrm>
          <a:off x="2036277" y="3659671"/>
          <a:ext cx="3297723" cy="0"/>
        </a:xfrm>
        <a:prstGeom prst="line">
          <a:avLst/>
        </a:prstGeom>
        <a:noFill/>
        <a:ln w="9525" cap="flat" cmpd="sng">
          <a:solidFill>
            <a:srgbClr val="b9b9b9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4</xdr:col>
      <xdr:colOff>820149</xdr:colOff>
      <xdr:row>32</xdr:row>
      <xdr:rowOff>177477</xdr:rowOff>
    </xdr:from>
    <xdr:to>
      <xdr:col>6</xdr:col>
      <xdr:colOff>942002</xdr:colOff>
      <xdr:row>32</xdr:row>
      <xdr:rowOff>189755</xdr:rowOff>
    </xdr:to>
    <xdr:cxnSp macro="">
      <xdr:nvCxnSpPr>
        <xdr:cNvPr id="4" name="line"/>
        <xdr:cNvSpPr/>
        <xdr:cNvCxnSpPr/>
      </xdr:nvCxnSpPr>
      <xdr:spPr>
        <a:xfrm flipV="1">
          <a:off x="3855048" y="8886825"/>
          <a:ext cx="2021877" cy="13204"/>
        </a:xfrm>
        <a:prstGeom prst="line">
          <a:avLst/>
        </a:prstGeom>
        <a:noFill/>
        <a:ln w="9525" cap="flat" cmpd="sng">
          <a:solidFill>
            <a:srgbClr val="b9b9b9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7"/>
  <sheetViews>
    <sheetView tabSelected="1" workbookViewId="0" zoomScale="49">
      <selection activeCell="F47" sqref="F47"/>
    </sheetView>
  </sheetViews>
  <sheetFormatPr defaultRowHeight="15.0" defaultColWidth="10"/>
  <cols>
    <col min="1" max="1" customWidth="1" width="4.0" style="0"/>
    <col min="2" max="2" customWidth="1" width="22.570312" style="0"/>
    <col min="3" max="3" customWidth="1" width="12.140625" style="0"/>
    <col min="4" max="4" customWidth="1" width="9.425781" style="0"/>
    <col min="5" max="5" customWidth="1" width="10.425781" style="0"/>
    <col min="6" max="6" customWidth="1" width="14.425781" style="0"/>
    <col min="7" max="7" customWidth="1" width="12.7109375" style="0"/>
    <col min="8" max="8" customWidth="1" width="1.0" style="0"/>
  </cols>
  <sheetData>
    <row r="1" spans="8:8">
      <c r="A1" s="1"/>
      <c r="B1" s="2" t="s">
        <v>15</v>
      </c>
      <c r="C1" s="3"/>
      <c r="D1" s="3"/>
      <c r="E1" s="3"/>
      <c r="F1" s="3"/>
      <c r="G1" s="3"/>
      <c r="H1" s="1"/>
    </row>
    <row r="2" spans="8:8">
      <c r="A2" s="1"/>
      <c r="B2" s="3"/>
      <c r="C2" s="3"/>
      <c r="D2" s="3"/>
      <c r="E2" s="3"/>
      <c r="F2" s="3"/>
      <c r="G2" s="3"/>
      <c r="H2" s="1"/>
    </row>
    <row r="3" spans="8:8">
      <c r="A3" s="1"/>
      <c r="B3" s="3"/>
      <c r="C3" s="3"/>
      <c r="D3" s="3"/>
      <c r="E3" s="3"/>
      <c r="F3" s="3"/>
      <c r="G3" s="3"/>
      <c r="H3" s="1"/>
    </row>
    <row r="5" spans="8:8">
      <c r="F5" t="s">
        <v>0</v>
      </c>
    </row>
    <row r="6" spans="8:8" ht="18.75" customHeight="1">
      <c r="E6" s="4"/>
      <c r="F6" s="5"/>
      <c r="G6" s="6"/>
    </row>
    <row r="7" spans="8:8" ht="18.75" customHeight="1">
      <c r="E7" s="7" t="s">
        <v>2</v>
      </c>
      <c r="F7" s="7" t="s">
        <v>3</v>
      </c>
      <c r="G7" s="8" t="s">
        <v>4</v>
      </c>
    </row>
    <row r="8" spans="8:8" ht="18.75" customHeight="1">
      <c r="D8" s="6"/>
      <c r="E8" s="9" t="s">
        <v>20</v>
      </c>
      <c r="F8" s="10">
        <v>156820.0</v>
      </c>
      <c r="G8" s="11" t="s">
        <v>21</v>
      </c>
    </row>
    <row r="9" spans="8:8" ht="23.25" customHeight="1"/>
    <row r="10" spans="8:8" ht="22.5" customHeight="1">
      <c r="B10" s="12" t="s">
        <v>19</v>
      </c>
      <c r="C10" s="13"/>
      <c r="E10" s="6"/>
      <c r="F10" s="14"/>
      <c r="G10" s="15"/>
    </row>
    <row r="11" spans="8:8" ht="15.75" customHeight="1">
      <c r="B11" s="16"/>
      <c r="C11" s="16"/>
      <c r="D11" s="17"/>
      <c r="E11" s="18"/>
      <c r="F11" s="19"/>
      <c r="G11" s="19"/>
    </row>
    <row r="12" spans="8:8" ht="18.75" hidden="1" customHeight="1">
      <c r="B12" s="20"/>
      <c r="C12" s="20"/>
      <c r="D12" s="17"/>
      <c r="E12" s="21"/>
      <c r="F12" s="22"/>
      <c r="G12" s="22"/>
    </row>
    <row r="13" spans="8:8" ht="18.75" hidden="1" customHeight="1">
      <c r="B13" s="20"/>
      <c r="C13" s="20"/>
      <c r="D13" s="17"/>
      <c r="E13" s="18"/>
      <c r="F13" s="22"/>
      <c r="G13" s="22"/>
    </row>
    <row r="14" spans="8:8" ht="18.75" hidden="1" customHeight="1">
      <c r="B14" s="20"/>
      <c r="C14" s="20"/>
      <c r="D14" s="17"/>
      <c r="E14" s="18"/>
      <c r="F14" s="22"/>
      <c r="G14" s="22"/>
    </row>
    <row r="15" spans="8:8" ht="18.75" hidden="1" customHeight="1">
      <c r="B15" s="23"/>
      <c r="C15" s="23"/>
      <c r="D15" s="17"/>
      <c r="E15" s="18"/>
      <c r="F15" s="18"/>
      <c r="G15" s="18"/>
    </row>
    <row r="16" spans="8:8" ht="20.25" customHeight="1">
      <c r="B16" s="20" t="s">
        <v>12</v>
      </c>
      <c r="C16" s="24"/>
      <c r="D16" s="24"/>
      <c r="E16" s="24"/>
      <c r="F16" s="24"/>
      <c r="G16" s="24"/>
    </row>
    <row r="17" spans="8:8">
      <c r="E17" s="6"/>
      <c r="F17" s="6"/>
      <c r="G17" s="6"/>
    </row>
    <row r="18" spans="8:8" ht="22.5" customHeight="1">
      <c r="B18" s="25" t="s">
        <v>6</v>
      </c>
      <c r="C18" s="26" t="s">
        <v>5</v>
      </c>
      <c r="D18" s="26"/>
      <c r="E18" s="27" t="s">
        <v>7</v>
      </c>
      <c r="F18" s="27" t="s">
        <v>8</v>
      </c>
      <c r="G18" s="28" t="s">
        <v>1</v>
      </c>
    </row>
    <row r="19" spans="8:8" ht="75.0" customHeight="1">
      <c r="B19" s="29" t="s">
        <v>24</v>
      </c>
      <c r="C19" s="30"/>
      <c r="D19" s="30"/>
      <c r="E19" s="31">
        <v>1.0</v>
      </c>
      <c r="F19" s="32">
        <v>1800.0</v>
      </c>
      <c r="G19" s="33">
        <v>1800.0</v>
      </c>
    </row>
    <row r="20" spans="8:8" ht="44.25" customHeight="1">
      <c r="B20" s="34" t="s">
        <v>23</v>
      </c>
      <c r="C20" s="35"/>
      <c r="D20" s="35"/>
      <c r="E20" s="36">
        <v>4.0</v>
      </c>
      <c r="F20" s="33">
        <v>900.0</v>
      </c>
      <c r="G20" s="33">
        <v>3600.0</v>
      </c>
    </row>
    <row r="21" spans="8:8" ht="30.0" customHeight="1">
      <c r="B21" s="34" t="s">
        <v>25</v>
      </c>
      <c r="C21" s="35"/>
      <c r="D21" s="35"/>
      <c r="E21" s="36">
        <v>1.0</v>
      </c>
      <c r="F21" s="37">
        <v>1000.0</v>
      </c>
      <c r="G21" s="33">
        <v>1000.0</v>
      </c>
    </row>
    <row r="22" spans="8:8" ht="30.0" customHeight="1">
      <c r="B22" s="38" t="s">
        <v>26</v>
      </c>
      <c r="C22" s="39"/>
      <c r="D22" s="39"/>
      <c r="E22" s="36">
        <v>1.0</v>
      </c>
      <c r="F22" s="37">
        <v>750.0</v>
      </c>
      <c r="G22" s="33">
        <v>750.0</v>
      </c>
    </row>
    <row r="23" spans="8:8" ht="30.0" customHeight="1">
      <c r="B23" s="40" t="s">
        <v>27</v>
      </c>
      <c r="C23" s="41"/>
      <c r="D23" s="41"/>
      <c r="E23" s="42">
        <v>2.0</v>
      </c>
      <c r="F23" s="43">
        <v>100.0</v>
      </c>
      <c r="G23" s="33">
        <v>200.0</v>
      </c>
    </row>
    <row r="24" spans="8:8" ht="30.0" customHeight="1">
      <c r="B24" s="40" t="s">
        <v>28</v>
      </c>
      <c r="C24" s="41"/>
      <c r="D24" s="41"/>
      <c r="E24" s="44">
        <v>1.0</v>
      </c>
      <c r="F24" s="45">
        <v>2000.0</v>
      </c>
      <c r="G24" s="33">
        <v>2000.0</v>
      </c>
    </row>
    <row r="25" spans="8:8" ht="30.0" customHeight="1">
      <c r="B25" s="40"/>
      <c r="C25" s="41"/>
      <c r="D25" s="41"/>
      <c r="E25" s="44"/>
      <c r="F25" s="46"/>
      <c r="G25" s="33">
        <f>E25*F25</f>
        <v>0.0</v>
      </c>
    </row>
    <row r="26" spans="8:8" ht="30.0" customHeight="1">
      <c r="B26" s="40"/>
      <c r="C26" s="41"/>
      <c r="D26" s="41"/>
      <c r="E26" s="44"/>
      <c r="F26" s="37"/>
      <c r="G26" s="33">
        <f>E26*F26</f>
        <v>0.0</v>
      </c>
    </row>
    <row r="27" spans="8:8" ht="22.5" customHeight="1">
      <c r="B27" s="47"/>
      <c r="C27" s="47"/>
      <c r="D27" s="47"/>
      <c r="E27" s="47"/>
      <c r="F27" s="48" t="s">
        <v>9</v>
      </c>
      <c r="G27" s="49">
        <f>SUM(G19:G26)</f>
        <v>9350.0</v>
      </c>
    </row>
    <row r="28" spans="8:8" ht="22.5" customHeight="1">
      <c r="B28" s="47"/>
      <c r="C28" s="47"/>
      <c r="D28" s="47"/>
      <c r="E28" s="47"/>
      <c r="F28" s="50" t="s">
        <v>17</v>
      </c>
      <c r="G28" s="51">
        <f>18/100*G27</f>
        <v>1683.0</v>
      </c>
    </row>
    <row r="29" spans="8:8" ht="22.5" customHeight="1">
      <c r="B29" s="52"/>
      <c r="C29" s="53"/>
      <c r="F29" s="54" t="s">
        <v>10</v>
      </c>
      <c r="G29" s="55">
        <f>G27+G28</f>
        <v>11033.0</v>
      </c>
    </row>
    <row r="30" spans="8:8" ht="17.25" customHeight="1">
      <c r="B30" s="56"/>
      <c r="C30" s="57"/>
      <c r="D30" s="57"/>
      <c r="E30" s="57"/>
    </row>
    <row r="31" spans="8:8" ht="17.25" customHeight="1">
      <c r="B31" s="20"/>
      <c r="C31" s="58"/>
      <c r="D31" s="58"/>
      <c r="E31" s="58"/>
      <c r="F31" s="6"/>
    </row>
    <row r="33" spans="8:8" ht="22.5" customHeight="1">
      <c r="B33" s="20" t="s">
        <v>11</v>
      </c>
      <c r="C33" s="59"/>
      <c r="D33" s="59"/>
      <c r="E33" s="59"/>
      <c r="F33" s="59"/>
      <c r="G33" s="59"/>
    </row>
    <row r="34" spans="8:8">
      <c r="A34" s="6"/>
      <c r="B34" s="60" t="s">
        <v>14</v>
      </c>
      <c r="C34" s="61"/>
      <c r="D34" s="61"/>
      <c r="E34" s="61"/>
      <c r="F34" s="61"/>
      <c r="G34" s="61"/>
      <c r="H34" s="6"/>
    </row>
    <row r="35" spans="8:8" ht="15.75">
      <c r="A35" s="62"/>
      <c r="B35" s="63"/>
      <c r="C35" s="63"/>
      <c r="D35" s="63"/>
      <c r="E35" s="63"/>
      <c r="F35" s="63"/>
      <c r="G35" s="63"/>
      <c r="H35" s="62"/>
    </row>
    <row r="36" spans="8:8" ht="21.75" customHeight="1">
      <c r="A36" s="64"/>
      <c r="B36" s="65" t="s">
        <v>16</v>
      </c>
      <c r="C36" s="66"/>
      <c r="D36" s="66"/>
      <c r="E36" s="66"/>
      <c r="F36" s="66"/>
      <c r="G36" s="66"/>
      <c r="H36" s="64"/>
    </row>
    <row r="37" spans="8:8" ht="22.5" customHeight="1">
      <c r="A37" s="64"/>
      <c r="B37" s="67" t="s">
        <v>13</v>
      </c>
      <c r="C37" s="68"/>
      <c r="D37" s="68"/>
      <c r="E37" s="68"/>
      <c r="F37" s="68"/>
      <c r="G37" s="68"/>
      <c r="H37" s="64"/>
    </row>
  </sheetData>
  <mergeCells count="28">
    <mergeCell ref="B31:E31"/>
    <mergeCell ref="B33:G33"/>
    <mergeCell ref="B34:G35"/>
    <mergeCell ref="B36:G36"/>
    <mergeCell ref="B37:G37"/>
    <mergeCell ref="B29:C29"/>
    <mergeCell ref="C19:D19"/>
    <mergeCell ref="B15:C15"/>
    <mergeCell ref="F13:G13"/>
    <mergeCell ref="F14:G14"/>
    <mergeCell ref="B13:C13"/>
    <mergeCell ref="B14:C14"/>
    <mergeCell ref="B16:G16"/>
    <mergeCell ref="C26:D26"/>
    <mergeCell ref="F10:G10"/>
    <mergeCell ref="F11:G11"/>
    <mergeCell ref="F12:G12"/>
    <mergeCell ref="B10:C10"/>
    <mergeCell ref="B11:C11"/>
    <mergeCell ref="B12:C12"/>
    <mergeCell ref="C18:D18"/>
    <mergeCell ref="C25:D25"/>
    <mergeCell ref="C21:D21"/>
    <mergeCell ref="C20:D20"/>
    <mergeCell ref="C22:D22"/>
    <mergeCell ref="C23:D23"/>
    <mergeCell ref="C24:D24"/>
    <mergeCell ref="B1:G3"/>
  </mergeCells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Blueberry</dc:creator>
  <cp:lastModifiedBy>UstaTeknik</cp:lastModifiedBy>
  <dcterms:created xsi:type="dcterms:W3CDTF">2016-11-10T07:32:37Z</dcterms:created>
  <dcterms:modified xsi:type="dcterms:W3CDTF">2025-01-10T17:51:11Z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1bad8a3d40eb49bfaebbb2f687708756</vt:lpwstr>
  </property>
</Properties>
</file>